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413"/>
  <workbookPr defaultThemeVersion="124226"/>
  <mc:AlternateContent xmlns:mc="http://schemas.openxmlformats.org/markup-compatibility/2006">
    <mc:Choice Requires="x15">
      <x15ac:absPath xmlns:x15ac="http://schemas.microsoft.com/office/spreadsheetml/2010/11/ac" url="/Users/matjazmihelcic/Library/Mobile Documents/com~apple~CloudDocs/Documents/Documents - Matjaž’s MacBook Pro/JHP projektne resitve/Pravne osebe javnega prava/Univerza na Primorskem/Storitve mobilne in stacionarne telefonije za potrebe UP/"/>
    </mc:Choice>
  </mc:AlternateContent>
  <xr:revisionPtr revIDLastSave="0" documentId="13_ncr:1_{FCE0B17E-EEE4-2C49-B64D-6BF6C588DFDA}" xr6:coauthVersionLast="47" xr6:coauthVersionMax="47" xr10:uidLastSave="{00000000-0000-0000-0000-000000000000}"/>
  <bookViews>
    <workbookView xWindow="22920" yWindow="500" windowWidth="22960" windowHeight="28300" xr2:uid="{00000000-000D-0000-FFFF-FFFF00000000}"/>
  </bookViews>
  <sheets>
    <sheet name="PREDRAČUN"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6" i="5" l="1"/>
  <c r="E17" i="5"/>
  <c r="E18" i="5"/>
  <c r="E19" i="5"/>
  <c r="G19" i="5" l="1"/>
  <c r="E20" i="5"/>
  <c r="G20" i="5" s="1"/>
  <c r="G17" i="5" l="1"/>
  <c r="G18" i="5"/>
  <c r="G16" i="5"/>
  <c r="G21" i="5" s="1"/>
</calcChain>
</file>

<file path=xl/sharedStrings.xml><?xml version="1.0" encoding="utf-8"?>
<sst xmlns="http://schemas.openxmlformats.org/spreadsheetml/2006/main" count="54" uniqueCount="43">
  <si>
    <t>CENA na EM                               (EUR brez DDV)</t>
  </si>
  <si>
    <t>VREDNOST         (EUR brez DDV)</t>
  </si>
  <si>
    <t>Z razpisno dokumentacijo smo seznanjeni in se z njo v celoti strinjamo. Ponujena storitev izpolnjuje pogoje iz priloženih specifikacij.</t>
  </si>
  <si>
    <t>Kraj in datum:</t>
  </si>
  <si>
    <t>Podpis odgovorne osebe ponudnika:</t>
  </si>
  <si>
    <t>Univerza na Primorskem</t>
  </si>
  <si>
    <t>OBRAZEC št. 1</t>
  </si>
  <si>
    <t>Ponudnik: _________________________</t>
  </si>
  <si>
    <t>PREDRAČUN št. _________________</t>
  </si>
  <si>
    <t>Zap. št.</t>
  </si>
  <si>
    <t>EM (enota mere)</t>
  </si>
  <si>
    <t>Storitve mobilne in stacionarne telefonije za potrebe Univerze na Primorskem za obdobje štirih let</t>
  </si>
  <si>
    <t>NAZIV PAKETA (iz tehničnih specifikacij)</t>
  </si>
  <si>
    <t>GSM_1</t>
  </si>
  <si>
    <t>PP_1</t>
  </si>
  <si>
    <t>PP_2</t>
  </si>
  <si>
    <t>STA_2</t>
  </si>
  <si>
    <t>mesečna naročnina</t>
  </si>
  <si>
    <t>OCENJENA KOLIČINA za obdobje 4 let*</t>
  </si>
  <si>
    <t>* Ocenjena količina za obdobje štirih let je izračunana na osnovi ocenjene količine za obdobje enega meseca x 12 mesecev x 4 leta</t>
  </si>
  <si>
    <t xml:space="preserve">Količine storitev so okvirne in informativne ter se prilagodijo konkretnim potrebam in razpoložljivim finančnim sredstvom naročnika. Naročnik se ne zavezuje, da bo naročil točno določeno količino storitev, saj so količine zanj v trenutku izvajanja javnega naročila objektivno neugotovljive. Naročnik si glede na svoje dejanske potrebe pridržuje pravico do morebitnih sprememb obsega predmeta naročila, kar ne sme vplivati na spremembo cene ponudnika. V primeru, da bodo potrebe naročnika presegale ocenjene količine storitev, se le - te obračunajo po ceni, določeni v ponudbi ponudnika. V kolikor pa bodo potrebe dejansko manjše od ocenjenih količin, ponudnik do naročnika ne bo uveljavljal nobenih zahtev. Ponudnik nima pravice do uveljavljanja odškodnine v primeru, da se naročnik odloči za zmanjšanje obsega razpisanih del. Ponudnik nima pravice do kakršnihkoli zahtevkov iz naslova neoddanega dela javnega naročila. </t>
  </si>
  <si>
    <t>MERILO 1 - SKUPNA VREDNOST</t>
  </si>
  <si>
    <t>Ponujene cene vključujejo stroške celovite storitve, skladno z navedbami v tehničnih specifikacijah.</t>
  </si>
  <si>
    <t>Ponudnik vpiše ceno za posamezno postavko v skladu z zahtevami iz tehničnih specifikacij in razpisne dokumentacije. Ponudnik mora ponuditi storitve v celoti. V nasprotnem primeru bo ponudba izločena.</t>
  </si>
  <si>
    <t>1.</t>
  </si>
  <si>
    <t>2.</t>
  </si>
  <si>
    <t>3.</t>
  </si>
  <si>
    <t>4.</t>
  </si>
  <si>
    <t>V %</t>
  </si>
  <si>
    <t>VRSTA POPUSTA (iz tehničnih specifikacij)</t>
  </si>
  <si>
    <t>Ponudnik v sistemu e-JN predračun naloži v razdelek »Predračun« v .pdf datoteki. Ta obrazec bo razkrit na javnem odpiranju ponudb.</t>
  </si>
  <si>
    <t>Ponujene cene in popusti so fiksni za obdobje veljavnosti pogodbe.</t>
  </si>
  <si>
    <t xml:space="preserve">POPUST NA NAKUP MOBILNIH APARATOV </t>
  </si>
  <si>
    <t>5.</t>
  </si>
  <si>
    <t>SKUPNA VREDNOST:</t>
  </si>
  <si>
    <t>POPUST NA CENIK - BLAGO (najmanj 10 %)</t>
  </si>
  <si>
    <t>POPUST NA CENIK - STORITVE (najmanj 10 %)</t>
  </si>
  <si>
    <t>POPUSTI NA CENIK</t>
  </si>
  <si>
    <t>MERILO 2 - POPUST NA NAKUP MOBILNIH APARATOV</t>
  </si>
  <si>
    <t>STA_1</t>
  </si>
  <si>
    <t>Ponudnik navede popust v % na akcijsko ceno mobilnih aparatov zaokrožen na dve decimalni mesti natančno . Cena, na katero se obračunava popust, mora biti že subvencionirana cena oz. cena mobilnega aparata, ki velja za nakup ob podaljšanju naročniškega razmerja. Ponujeni popust je fiksen za obdobje veljavnosti pogodbe.</t>
  </si>
  <si>
    <t>Ponudnik na storitve iz prodajnega programa, ki niso zajete v obrazcu predračun, priznava naročniku določen popust na uradni cenik za poslovne uporabnike zaokrožen na dve decimalni mesti natančno, veljaven na dan naročila storitev. V kolikor ima več cenikov za poslovne uporabnike, mora obračunavati ceno iz najugodnejšega cenika za poslovne uporabnike. Popust velja tudi na SMS sporočila v domačem omrežju in v tujini, klice v domačem omrežju in v tujino, itd. Ponujeni popust na cenik - storitve mora biti najmanj 10 %.</t>
  </si>
  <si>
    <t>Ponudnik na blago iz prodajnega programa, ki ni zajeto v obrazcu predračun, priznava naročniku določen popust na uradni cenik za poslovne uporabnike zaokrožen na dve decimalni mesti natančno, veljaven na dan naročila blaga. V kolikor ima več cenikov za poslovne uporabnike, mora obračunavati ceno iz najugodnejšega cenika za poslovne uporabnike. Popust velja tudi na nakup standardne dodatne opreme, itd. Ponujeni popust na cenik - drugo blago mora biti najmanj 10 %.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</si>
</sst>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238"/>
      <scheme val="minor"/>
    </font>
    <font>
      <sz val="10"/>
      <name val="Arial"/>
      <family val="2"/>
      <charset val="238"/>
    </font>
    <font>
      <sz val="10"/>
      <name val="Tahoma"/>
      <family val="2"/>
    </font>
    <font>
      <b/>
      <sz val="26"/>
      <name val="Tahoma"/>
      <family val="2"/>
    </font>
    <font>
      <sz val="10"/>
      <name val="Arial"/>
      <family val="2"/>
      <charset val="238"/>
    </font>
    <font>
      <sz val="11"/>
      <color indexed="8"/>
      <name val="Calibri"/>
      <family val="2"/>
      <charset val="238"/>
    </font>
    <font>
      <sz val="10"/>
      <color rgb="FF000000"/>
      <name val="Arial Narrow"/>
      <family val="2"/>
      <charset val="238"/>
    </font>
    <font>
      <sz val="10"/>
      <color theme="1"/>
      <name val="Arial Narrow"/>
      <family val="2"/>
      <charset val="238"/>
    </font>
    <font>
      <sz val="11"/>
      <color theme="1"/>
      <name val="Arial Narrow"/>
      <family val="2"/>
      <charset val="238"/>
    </font>
    <font>
      <b/>
      <sz val="12"/>
      <color theme="1"/>
      <name val="Arial Narrow"/>
      <family val="2"/>
      <charset val="238"/>
    </font>
    <font>
      <sz val="12"/>
      <color theme="1"/>
      <name val="Arial Narrow"/>
      <family val="2"/>
      <charset val="238"/>
    </font>
    <font>
      <b/>
      <sz val="11"/>
      <color theme="1"/>
      <name val="Arial Narrow"/>
      <family val="2"/>
      <charset val="238"/>
    </font>
    <font>
      <b/>
      <sz val="10"/>
      <color theme="1"/>
      <name val="Arial Narrow"/>
      <family val="2"/>
      <charset val="238"/>
    </font>
    <font>
      <b/>
      <sz val="11"/>
      <name val="Arial Narrow"/>
      <family val="2"/>
      <charset val="238"/>
    </font>
    <font>
      <sz val="11"/>
      <name val="Arial Narrow"/>
      <family val="2"/>
      <charset val="238"/>
    </font>
    <font>
      <sz val="11"/>
      <color indexed="8"/>
      <name val="Arial Narrow"/>
      <family val="2"/>
      <charset val="238"/>
    </font>
  </fonts>
  <fills count="5">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6" tint="0.59999389629810485"/>
        <bgColor indexed="64"/>
      </patternFill>
    </fill>
  </fills>
  <borders count="2">
    <border>
      <left/>
      <right/>
      <top/>
      <bottom/>
      <diagonal/>
    </border>
    <border>
      <left style="hair">
        <color auto="1"/>
      </left>
      <right style="hair">
        <color auto="1"/>
      </right>
      <top style="hair">
        <color auto="1"/>
      </top>
      <bottom style="hair">
        <color auto="1"/>
      </bottom>
      <diagonal/>
    </border>
  </borders>
  <cellStyleXfs count="7">
    <xf numFmtId="0" fontId="0" fillId="0" borderId="0"/>
    <xf numFmtId="0" fontId="5" fillId="0" borderId="0"/>
    <xf numFmtId="0" fontId="1" fillId="0" borderId="0"/>
    <xf numFmtId="0" fontId="4" fillId="0" borderId="0"/>
    <xf numFmtId="0" fontId="1" fillId="0" borderId="0"/>
    <xf numFmtId="0" fontId="3" fillId="2" borderId="0">
      <alignment horizontal="center" wrapText="1"/>
    </xf>
    <xf numFmtId="0" fontId="2" fillId="2" borderId="0">
      <alignment horizontal="center" vertical="center" wrapText="1"/>
    </xf>
  </cellStyleXfs>
  <cellXfs count="63">
    <xf numFmtId="0" fontId="0" fillId="0" borderId="0" xfId="0"/>
    <xf numFmtId="0" fontId="7" fillId="0" borderId="0" xfId="0" applyFont="1"/>
    <xf numFmtId="0" fontId="8" fillId="0" borderId="0" xfId="0" applyFont="1"/>
    <xf numFmtId="0" fontId="9" fillId="0" borderId="0" xfId="0" applyFont="1" applyAlignment="1">
      <alignment horizontal="center" vertical="center"/>
    </xf>
    <xf numFmtId="0" fontId="8" fillId="0" borderId="0" xfId="0" applyFont="1" applyAlignment="1">
      <alignment horizontal="center"/>
    </xf>
    <xf numFmtId="0" fontId="10" fillId="0" borderId="0" xfId="0" applyFont="1" applyAlignment="1">
      <alignment horizontal="center"/>
    </xf>
    <xf numFmtId="0" fontId="11" fillId="0" borderId="0" xfId="0" applyFont="1" applyAlignment="1">
      <alignment horizontal="left"/>
    </xf>
    <xf numFmtId="0" fontId="11" fillId="0" borderId="0" xfId="0" applyFont="1" applyAlignment="1">
      <alignment horizontal="center"/>
    </xf>
    <xf numFmtId="0" fontId="11" fillId="0" borderId="0" xfId="0" applyFont="1" applyAlignment="1">
      <alignment horizontal="right" vertical="center"/>
    </xf>
    <xf numFmtId="0" fontId="7" fillId="0" borderId="0" xfId="0" applyFont="1" applyAlignment="1">
      <alignment horizontal="left" wrapText="1"/>
    </xf>
    <xf numFmtId="0" fontId="12" fillId="0" borderId="0" xfId="0" applyFont="1" applyAlignment="1">
      <alignment horizontal="left"/>
    </xf>
    <xf numFmtId="0" fontId="12" fillId="0" borderId="0" xfId="0" applyFont="1" applyAlignment="1">
      <alignment horizontal="center"/>
    </xf>
    <xf numFmtId="4" fontId="7" fillId="0" borderId="0" xfId="0" applyNumberFormat="1" applyFont="1" applyAlignment="1">
      <alignment horizontal="center"/>
    </xf>
    <xf numFmtId="0" fontId="8" fillId="0" borderId="1" xfId="0" applyFont="1" applyBorder="1" applyAlignment="1">
      <alignment horizontal="center" vertical="center"/>
    </xf>
    <xf numFmtId="0" fontId="6" fillId="0" borderId="0" xfId="0" applyFont="1" applyAlignment="1">
      <alignment vertical="center"/>
    </xf>
    <xf numFmtId="0" fontId="8" fillId="0" borderId="0" xfId="0" applyFont="1" applyAlignment="1">
      <alignment horizontal="center" vertical="center"/>
    </xf>
    <xf numFmtId="0" fontId="8" fillId="0" borderId="0" xfId="0" applyFont="1" applyAlignment="1">
      <alignment vertical="center"/>
    </xf>
    <xf numFmtId="0" fontId="7" fillId="0" borderId="0" xfId="0" applyFont="1" applyAlignment="1">
      <alignment horizontal="center"/>
    </xf>
    <xf numFmtId="4" fontId="8" fillId="0" borderId="1" xfId="0" applyNumberFormat="1" applyFont="1" applyBorder="1" applyAlignment="1">
      <alignment horizontal="center" vertical="center"/>
    </xf>
    <xf numFmtId="0" fontId="11" fillId="3" borderId="1" xfId="0" applyFont="1" applyFill="1" applyBorder="1" applyAlignment="1">
      <alignment horizontal="left" wrapText="1"/>
    </xf>
    <xf numFmtId="0" fontId="11" fillId="3" borderId="1" xfId="0" applyFont="1" applyFill="1" applyBorder="1" applyAlignment="1">
      <alignment horizontal="center" wrapText="1"/>
    </xf>
    <xf numFmtId="0" fontId="11" fillId="0" borderId="0" xfId="0" applyFont="1"/>
    <xf numFmtId="1" fontId="8" fillId="0" borderId="0" xfId="0" applyNumberFormat="1" applyFont="1" applyAlignment="1">
      <alignment horizontal="center" vertical="center"/>
    </xf>
    <xf numFmtId="0" fontId="8" fillId="0" borderId="1" xfId="0" applyFont="1" applyBorder="1" applyAlignment="1">
      <alignment horizontal="left" vertical="center" wrapText="1"/>
    </xf>
    <xf numFmtId="1" fontId="7" fillId="0" borderId="0" xfId="0" applyNumberFormat="1" applyFont="1" applyAlignment="1">
      <alignment horizontal="center" vertical="center"/>
    </xf>
    <xf numFmtId="1" fontId="10" fillId="0" borderId="0" xfId="0" applyNumberFormat="1" applyFont="1" applyAlignment="1">
      <alignment horizontal="center"/>
    </xf>
    <xf numFmtId="1" fontId="12" fillId="0" borderId="0" xfId="0" applyNumberFormat="1" applyFont="1" applyAlignment="1">
      <alignment horizontal="center"/>
    </xf>
    <xf numFmtId="1" fontId="13" fillId="3" borderId="1" xfId="1" applyNumberFormat="1" applyFont="1" applyFill="1" applyBorder="1" applyAlignment="1">
      <alignment horizontal="center" wrapText="1"/>
    </xf>
    <xf numFmtId="1" fontId="8" fillId="0" borderId="0" xfId="0" applyNumberFormat="1" applyFont="1" applyAlignment="1">
      <alignment horizontal="center"/>
    </xf>
    <xf numFmtId="0" fontId="8" fillId="0" borderId="0" xfId="0" applyFont="1" applyAlignment="1">
      <alignment horizontal="left" vertical="center" wrapText="1"/>
    </xf>
    <xf numFmtId="0" fontId="8" fillId="0" borderId="0" xfId="0" applyFont="1" applyAlignment="1">
      <alignment horizontal="left" wrapText="1"/>
    </xf>
    <xf numFmtId="0" fontId="13" fillId="3" borderId="1" xfId="1" applyFont="1" applyFill="1" applyBorder="1" applyAlignment="1">
      <alignment horizontal="center" wrapText="1"/>
    </xf>
    <xf numFmtId="0" fontId="8" fillId="0" borderId="0" xfId="0" applyFont="1" applyAlignment="1">
      <alignment horizontal="left"/>
    </xf>
    <xf numFmtId="0" fontId="7" fillId="0" borderId="0" xfId="0" applyFont="1" applyAlignment="1">
      <alignment horizontal="right"/>
    </xf>
    <xf numFmtId="0" fontId="15" fillId="0" borderId="0" xfId="1" applyFont="1"/>
    <xf numFmtId="0" fontId="7" fillId="0" borderId="0" xfId="0" applyFont="1" applyAlignment="1">
      <alignment wrapText="1"/>
    </xf>
    <xf numFmtId="4" fontId="7" fillId="0" borderId="0" xfId="0" applyNumberFormat="1" applyFont="1" applyAlignment="1">
      <alignment horizontal="right"/>
    </xf>
    <xf numFmtId="0" fontId="8" fillId="0" borderId="0" xfId="0" applyFont="1" applyAlignment="1">
      <alignment horizontal="center" vertical="center" wrapText="1"/>
    </xf>
    <xf numFmtId="0" fontId="6" fillId="0" borderId="0" xfId="0" applyFont="1" applyAlignment="1">
      <alignment horizontal="left" vertical="center" wrapText="1"/>
    </xf>
    <xf numFmtId="0" fontId="10" fillId="0" borderId="0" xfId="0" applyFont="1" applyAlignment="1">
      <alignment horizontal="center" vertical="center" wrapText="1"/>
    </xf>
    <xf numFmtId="0" fontId="12" fillId="0" borderId="0" xfId="0" applyFont="1" applyAlignment="1">
      <alignment horizontal="left" wrapText="1"/>
    </xf>
    <xf numFmtId="0" fontId="8" fillId="0" borderId="1" xfId="0" applyFont="1" applyBorder="1" applyAlignment="1">
      <alignment horizontal="center" vertical="center" wrapText="1"/>
    </xf>
    <xf numFmtId="0" fontId="11" fillId="0" borderId="0" xfId="0" applyFont="1" applyAlignment="1">
      <alignment horizontal="center" vertical="center" wrapText="1"/>
    </xf>
    <xf numFmtId="4" fontId="8" fillId="0" borderId="0" xfId="0" applyNumberFormat="1" applyFont="1" applyAlignment="1">
      <alignment horizontal="center" vertical="center" wrapText="1"/>
    </xf>
    <xf numFmtId="0" fontId="11" fillId="0" borderId="0" xfId="0" applyFont="1" applyAlignment="1">
      <alignment horizontal="right"/>
    </xf>
    <xf numFmtId="4" fontId="8" fillId="0" borderId="0" xfId="0" applyNumberFormat="1" applyFont="1" applyAlignment="1">
      <alignment horizontal="center"/>
    </xf>
    <xf numFmtId="0" fontId="7" fillId="0" borderId="0" xfId="0" applyFont="1" applyAlignment="1">
      <alignment vertical="center"/>
    </xf>
    <xf numFmtId="0" fontId="7" fillId="0" borderId="0" xfId="0" applyFont="1" applyAlignment="1">
      <alignment horizontal="right" vertical="center"/>
    </xf>
    <xf numFmtId="0" fontId="15" fillId="0" borderId="0" xfId="1" applyFont="1" applyAlignment="1">
      <alignment horizontal="left"/>
    </xf>
    <xf numFmtId="0" fontId="14" fillId="0" borderId="0" xfId="0" applyFont="1" applyAlignment="1">
      <alignment horizontal="left"/>
    </xf>
    <xf numFmtId="0" fontId="15" fillId="0" borderId="0" xfId="1" applyFont="1" applyAlignment="1">
      <alignment horizontal="left" wrapText="1"/>
    </xf>
    <xf numFmtId="1" fontId="15" fillId="0" borderId="0" xfId="1" applyNumberFormat="1" applyFont="1" applyAlignment="1">
      <alignment horizontal="center"/>
    </xf>
    <xf numFmtId="0" fontId="15" fillId="0" borderId="0" xfId="1" applyFont="1" applyAlignment="1">
      <alignment horizontal="center"/>
    </xf>
    <xf numFmtId="3" fontId="8" fillId="3" borderId="1" xfId="0" applyNumberFormat="1" applyFont="1" applyFill="1" applyBorder="1" applyAlignment="1">
      <alignment horizontal="center" vertical="center"/>
    </xf>
    <xf numFmtId="4" fontId="8" fillId="4" borderId="1" xfId="0" applyNumberFormat="1" applyFont="1" applyFill="1" applyBorder="1" applyAlignment="1">
      <alignment horizontal="center"/>
    </xf>
    <xf numFmtId="0" fontId="11" fillId="4" borderId="0" xfId="0" applyFont="1" applyFill="1" applyAlignment="1">
      <alignment horizontal="left"/>
    </xf>
    <xf numFmtId="0" fontId="9" fillId="4" borderId="0" xfId="0" applyFont="1" applyFill="1" applyAlignment="1">
      <alignment horizontal="left" wrapText="1"/>
    </xf>
    <xf numFmtId="0" fontId="8" fillId="0" borderId="0" xfId="0" applyFont="1" applyAlignment="1">
      <alignment horizontal="left" wrapText="1"/>
    </xf>
    <xf numFmtId="0" fontId="8" fillId="0" borderId="0" xfId="0" applyFont="1" applyAlignment="1">
      <alignment horizontal="left" vertical="center" wrapText="1"/>
    </xf>
    <xf numFmtId="0" fontId="8" fillId="0" borderId="0" xfId="0" applyFont="1" applyAlignment="1">
      <alignment horizontal="left"/>
    </xf>
    <xf numFmtId="0" fontId="11" fillId="4" borderId="1" xfId="0" applyFont="1" applyFill="1" applyBorder="1" applyAlignment="1">
      <alignment horizontal="right"/>
    </xf>
    <xf numFmtId="0" fontId="13" fillId="3" borderId="1" xfId="1" applyFont="1" applyFill="1" applyBorder="1" applyAlignment="1">
      <alignment horizontal="center" wrapText="1"/>
    </xf>
    <xf numFmtId="4" fontId="8" fillId="0" borderId="1" xfId="0" applyNumberFormat="1" applyFont="1" applyBorder="1" applyAlignment="1">
      <alignment horizontal="center" vertical="center" wrapText="1"/>
    </xf>
  </cellXfs>
  <cellStyles count="7">
    <cellStyle name="Excel Built-in Normal" xfId="1" xr:uid="{00000000-0005-0000-0000-000000000000}"/>
    <cellStyle name="Navadno 2" xfId="2" xr:uid="{00000000-0005-0000-0000-000002000000}"/>
    <cellStyle name="Navadno 3" xfId="3" xr:uid="{00000000-0005-0000-0000-000003000000}"/>
    <cellStyle name="Navadno 3 2" xfId="4" xr:uid="{00000000-0005-0000-0000-000004000000}"/>
    <cellStyle name="Normal" xfId="0" builtinId="0"/>
    <cellStyle name="Slog 1" xfId="5" xr:uid="{00000000-0005-0000-0000-000005000000}"/>
    <cellStyle name="Slog 2"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47"/>
  <sheetViews>
    <sheetView tabSelected="1" view="pageBreakPreview" zoomScaleNormal="100" zoomScaleSheetLayoutView="100" workbookViewId="0">
      <selection activeCell="E17" sqref="E17"/>
    </sheetView>
  </sheetViews>
  <sheetFormatPr baseColWidth="10" defaultColWidth="9.1640625" defaultRowHeight="14" x14ac:dyDescent="0.15"/>
  <cols>
    <col min="1" max="1" width="3.33203125" style="2" customWidth="1"/>
    <col min="2" max="2" width="5.5" style="7" customWidth="1"/>
    <col min="3" max="3" width="42.5" style="2" customWidth="1"/>
    <col min="4" max="4" width="16.5" style="37" customWidth="1"/>
    <col min="5" max="5" width="15.5" style="22" customWidth="1"/>
    <col min="6" max="6" width="15.5" style="2" customWidth="1"/>
    <col min="7" max="7" width="14.5" style="2" customWidth="1"/>
    <col min="8" max="16384" width="9.1640625" style="2"/>
  </cols>
  <sheetData>
    <row r="1" spans="2:7" x14ac:dyDescent="0.15">
      <c r="E1" s="24"/>
    </row>
    <row r="2" spans="2:7" s="46" customFormat="1" ht="13" x14ac:dyDescent="0.2">
      <c r="B2" s="14" t="s">
        <v>5</v>
      </c>
      <c r="D2" s="47"/>
      <c r="E2" s="47"/>
      <c r="F2" s="47"/>
      <c r="G2" s="47" t="s">
        <v>11</v>
      </c>
    </row>
    <row r="3" spans="2:7" s="1" customFormat="1" x14ac:dyDescent="0.15">
      <c r="B3" s="7"/>
      <c r="C3" s="14"/>
      <c r="D3" s="38"/>
      <c r="E3" s="24"/>
      <c r="G3" s="33"/>
    </row>
    <row r="4" spans="2:7" s="1" customFormat="1" x14ac:dyDescent="0.15">
      <c r="B4" s="7"/>
      <c r="C4" s="14"/>
      <c r="D4" s="38"/>
      <c r="E4" s="24"/>
      <c r="G4" s="33"/>
    </row>
    <row r="5" spans="2:7" s="1" customFormat="1" x14ac:dyDescent="0.15">
      <c r="B5" s="7"/>
      <c r="C5" s="14"/>
      <c r="D5" s="38"/>
      <c r="E5" s="24"/>
      <c r="G5" s="33"/>
    </row>
    <row r="6" spans="2:7" x14ac:dyDescent="0.15">
      <c r="E6" s="24"/>
    </row>
    <row r="7" spans="2:7" ht="16" x14ac:dyDescent="0.15">
      <c r="B7" s="21" t="s">
        <v>6</v>
      </c>
      <c r="C7" s="30"/>
      <c r="D7" s="39"/>
      <c r="E7" s="24"/>
      <c r="F7" s="3" t="s">
        <v>7</v>
      </c>
      <c r="G7" s="4"/>
    </row>
    <row r="8" spans="2:7" ht="16" x14ac:dyDescent="0.2">
      <c r="B8" s="21"/>
      <c r="C8" s="30"/>
      <c r="D8" s="39"/>
      <c r="E8" s="25"/>
      <c r="F8" s="5"/>
      <c r="G8" s="4"/>
    </row>
    <row r="9" spans="2:7" ht="16" x14ac:dyDescent="0.2">
      <c r="B9" s="21"/>
      <c r="C9" s="30"/>
      <c r="D9" s="39"/>
      <c r="E9" s="25"/>
      <c r="F9" s="5"/>
      <c r="G9" s="4"/>
    </row>
    <row r="10" spans="2:7" ht="16" x14ac:dyDescent="0.2">
      <c r="B10" s="21" t="s">
        <v>8</v>
      </c>
      <c r="C10" s="30"/>
      <c r="D10" s="39"/>
      <c r="E10" s="25"/>
      <c r="F10" s="5"/>
      <c r="G10" s="4"/>
    </row>
    <row r="11" spans="2:7" ht="16" x14ac:dyDescent="0.2">
      <c r="B11" s="21"/>
      <c r="C11" s="30"/>
      <c r="D11" s="39"/>
      <c r="E11" s="25"/>
      <c r="F11" s="5"/>
      <c r="G11" s="4"/>
    </row>
    <row r="12" spans="2:7" ht="16" x14ac:dyDescent="0.2">
      <c r="B12" s="21"/>
      <c r="C12" s="30"/>
      <c r="D12" s="39"/>
      <c r="E12" s="25"/>
      <c r="F12" s="5"/>
      <c r="G12" s="4"/>
    </row>
    <row r="13" spans="2:7" ht="16" x14ac:dyDescent="0.2">
      <c r="B13" s="55" t="s">
        <v>21</v>
      </c>
      <c r="C13" s="56"/>
      <c r="D13" s="39"/>
      <c r="E13" s="25"/>
      <c r="F13" s="5"/>
      <c r="G13" s="5"/>
    </row>
    <row r="14" spans="2:7" ht="18" customHeight="1" x14ac:dyDescent="0.15">
      <c r="C14" s="9"/>
      <c r="D14" s="40"/>
      <c r="E14" s="26"/>
      <c r="F14" s="11"/>
      <c r="G14" s="12"/>
    </row>
    <row r="15" spans="2:7" s="17" customFormat="1" ht="45" x14ac:dyDescent="0.15">
      <c r="B15" s="20" t="s">
        <v>9</v>
      </c>
      <c r="C15" s="19" t="s">
        <v>12</v>
      </c>
      <c r="D15" s="31" t="s">
        <v>10</v>
      </c>
      <c r="E15" s="27" t="s">
        <v>18</v>
      </c>
      <c r="F15" s="31" t="s">
        <v>0</v>
      </c>
      <c r="G15" s="31" t="s">
        <v>1</v>
      </c>
    </row>
    <row r="16" spans="2:7" s="16" customFormat="1" ht="15" x14ac:dyDescent="0.2">
      <c r="B16" s="13" t="s">
        <v>24</v>
      </c>
      <c r="C16" s="23" t="s">
        <v>13</v>
      </c>
      <c r="D16" s="41" t="s">
        <v>17</v>
      </c>
      <c r="E16" s="53">
        <f>230*12*4</f>
        <v>11040</v>
      </c>
      <c r="F16" s="18">
        <v>0</v>
      </c>
      <c r="G16" s="18">
        <f>+E16*F16</f>
        <v>0</v>
      </c>
    </row>
    <row r="17" spans="2:7" s="16" customFormat="1" ht="15" x14ac:dyDescent="0.2">
      <c r="B17" s="13" t="s">
        <v>25</v>
      </c>
      <c r="C17" s="23" t="s">
        <v>14</v>
      </c>
      <c r="D17" s="41" t="s">
        <v>17</v>
      </c>
      <c r="E17" s="53">
        <f>42*12*4</f>
        <v>2016</v>
      </c>
      <c r="F17" s="18">
        <v>0</v>
      </c>
      <c r="G17" s="18">
        <f t="shared" ref="G17:G18" si="0">+E17*F17</f>
        <v>0</v>
      </c>
    </row>
    <row r="18" spans="2:7" s="16" customFormat="1" ht="15" x14ac:dyDescent="0.2">
      <c r="B18" s="13" t="s">
        <v>26</v>
      </c>
      <c r="C18" s="23" t="s">
        <v>15</v>
      </c>
      <c r="D18" s="41" t="s">
        <v>17</v>
      </c>
      <c r="E18" s="53">
        <f>16*12*4</f>
        <v>768</v>
      </c>
      <c r="F18" s="18">
        <v>0</v>
      </c>
      <c r="G18" s="18">
        <f t="shared" si="0"/>
        <v>0</v>
      </c>
    </row>
    <row r="19" spans="2:7" s="16" customFormat="1" ht="15" x14ac:dyDescent="0.2">
      <c r="B19" s="13" t="s">
        <v>27</v>
      </c>
      <c r="C19" s="23" t="s">
        <v>39</v>
      </c>
      <c r="D19" s="41" t="s">
        <v>17</v>
      </c>
      <c r="E19" s="53">
        <f>300*12*4</f>
        <v>14400</v>
      </c>
      <c r="F19" s="18">
        <v>0</v>
      </c>
      <c r="G19" s="18">
        <f>+E19*F19</f>
        <v>0</v>
      </c>
    </row>
    <row r="20" spans="2:7" s="16" customFormat="1" ht="15" x14ac:dyDescent="0.2">
      <c r="B20" s="13" t="s">
        <v>33</v>
      </c>
      <c r="C20" s="23" t="s">
        <v>16</v>
      </c>
      <c r="D20" s="41" t="s">
        <v>17</v>
      </c>
      <c r="E20" s="53">
        <f>20*12*4</f>
        <v>960</v>
      </c>
      <c r="F20" s="18">
        <v>0</v>
      </c>
      <c r="G20" s="18">
        <f>+E20*F20</f>
        <v>0</v>
      </c>
    </row>
    <row r="21" spans="2:7" ht="15" customHeight="1" x14ac:dyDescent="0.15">
      <c r="B21" s="60" t="s">
        <v>34</v>
      </c>
      <c r="C21" s="60"/>
      <c r="D21" s="60"/>
      <c r="E21" s="60"/>
      <c r="F21" s="60"/>
      <c r="G21" s="54">
        <f>SUM(G16:G20)</f>
        <v>0</v>
      </c>
    </row>
    <row r="22" spans="2:7" ht="15" customHeight="1" x14ac:dyDescent="0.15">
      <c r="B22" s="44"/>
      <c r="C22" s="44"/>
      <c r="D22" s="44"/>
      <c r="E22" s="44"/>
      <c r="F22" s="44"/>
      <c r="G22" s="45"/>
    </row>
    <row r="23" spans="2:7" s="34" customFormat="1" ht="15" customHeight="1" x14ac:dyDescent="0.15">
      <c r="B23" s="48" t="s">
        <v>19</v>
      </c>
      <c r="C23" s="49"/>
      <c r="D23" s="50"/>
      <c r="E23" s="51"/>
      <c r="F23" s="52"/>
      <c r="G23" s="52"/>
    </row>
    <row r="25" spans="2:7" ht="16" x14ac:dyDescent="0.2">
      <c r="B25" s="55" t="s">
        <v>38</v>
      </c>
      <c r="C25" s="56"/>
      <c r="D25" s="39"/>
      <c r="E25" s="25"/>
      <c r="F25" s="5"/>
      <c r="G25" s="5"/>
    </row>
    <row r="26" spans="2:7" ht="18" customHeight="1" x14ac:dyDescent="0.15">
      <c r="C26" s="9"/>
      <c r="D26" s="40"/>
      <c r="E26" s="26"/>
      <c r="F26" s="11"/>
      <c r="G26" s="12"/>
    </row>
    <row r="27" spans="2:7" s="17" customFormat="1" ht="30" x14ac:dyDescent="0.15">
      <c r="B27" s="20" t="s">
        <v>9</v>
      </c>
      <c r="C27" s="19" t="s">
        <v>29</v>
      </c>
      <c r="D27" s="61" t="s">
        <v>28</v>
      </c>
      <c r="E27" s="61"/>
      <c r="F27" s="61"/>
      <c r="G27" s="61"/>
    </row>
    <row r="28" spans="2:7" s="16" customFormat="1" ht="15" x14ac:dyDescent="0.2">
      <c r="B28" s="13" t="s">
        <v>24</v>
      </c>
      <c r="C28" s="23" t="s">
        <v>32</v>
      </c>
      <c r="D28" s="62">
        <v>0</v>
      </c>
      <c r="E28" s="62"/>
      <c r="F28" s="62"/>
      <c r="G28" s="62"/>
    </row>
    <row r="29" spans="2:7" s="16" customFormat="1" x14ac:dyDescent="0.2">
      <c r="B29" s="15"/>
      <c r="C29" s="29"/>
      <c r="D29" s="43"/>
      <c r="E29" s="43"/>
      <c r="F29" s="43"/>
      <c r="G29" s="43"/>
    </row>
    <row r="30" spans="2:7" ht="16" x14ac:dyDescent="0.2">
      <c r="B30" s="55" t="s">
        <v>37</v>
      </c>
      <c r="C30" s="56"/>
      <c r="D30" s="39"/>
      <c r="E30" s="25"/>
      <c r="F30" s="5"/>
      <c r="G30" s="5"/>
    </row>
    <row r="31" spans="2:7" s="16" customFormat="1" x14ac:dyDescent="0.2">
      <c r="B31" s="15"/>
      <c r="C31" s="29"/>
      <c r="D31" s="43"/>
      <c r="E31" s="43"/>
      <c r="F31" s="43"/>
      <c r="G31" s="43"/>
    </row>
    <row r="32" spans="2:7" s="17" customFormat="1" ht="30" x14ac:dyDescent="0.15">
      <c r="B32" s="20" t="s">
        <v>9</v>
      </c>
      <c r="C32" s="19" t="s">
        <v>29</v>
      </c>
      <c r="D32" s="61" t="s">
        <v>28</v>
      </c>
      <c r="E32" s="61"/>
      <c r="F32" s="61"/>
      <c r="G32" s="61"/>
    </row>
    <row r="33" spans="2:7" s="16" customFormat="1" ht="15" x14ac:dyDescent="0.2">
      <c r="B33" s="13" t="s">
        <v>24</v>
      </c>
      <c r="C33" s="23" t="s">
        <v>35</v>
      </c>
      <c r="D33" s="62">
        <v>0</v>
      </c>
      <c r="E33" s="62"/>
      <c r="F33" s="62"/>
      <c r="G33" s="62"/>
    </row>
    <row r="34" spans="2:7" s="16" customFormat="1" ht="18.75" customHeight="1" x14ac:dyDescent="0.2">
      <c r="B34" s="13" t="s">
        <v>25</v>
      </c>
      <c r="C34" s="23" t="s">
        <v>36</v>
      </c>
      <c r="D34" s="62">
        <v>0</v>
      </c>
      <c r="E34" s="62"/>
      <c r="F34" s="62"/>
      <c r="G34" s="62"/>
    </row>
    <row r="35" spans="2:7" s="16" customFormat="1" x14ac:dyDescent="0.2">
      <c r="B35" s="15"/>
      <c r="C35" s="29"/>
      <c r="D35" s="43"/>
      <c r="E35" s="43"/>
      <c r="F35" s="43"/>
      <c r="G35" s="43"/>
    </row>
    <row r="36" spans="2:7" s="16" customFormat="1" ht="50.25" customHeight="1" x14ac:dyDescent="0.2">
      <c r="B36" s="58" t="s">
        <v>40</v>
      </c>
      <c r="C36" s="58"/>
      <c r="D36" s="58"/>
      <c r="E36" s="58"/>
      <c r="F36" s="58"/>
      <c r="G36" s="58"/>
    </row>
    <row r="37" spans="2:7" ht="69" customHeight="1" x14ac:dyDescent="0.15">
      <c r="B37" s="57" t="s">
        <v>42</v>
      </c>
      <c r="C37" s="57"/>
      <c r="D37" s="57"/>
      <c r="E37" s="57"/>
      <c r="F37" s="57"/>
      <c r="G37" s="57"/>
    </row>
    <row r="38" spans="2:7" ht="64.5" customHeight="1" x14ac:dyDescent="0.15">
      <c r="B38" s="57" t="s">
        <v>41</v>
      </c>
      <c r="C38" s="57"/>
      <c r="D38" s="57"/>
      <c r="E38" s="57"/>
      <c r="F38" s="57"/>
      <c r="G38" s="57"/>
    </row>
    <row r="39" spans="2:7" x14ac:dyDescent="0.15">
      <c r="B39" s="57" t="s">
        <v>31</v>
      </c>
      <c r="C39" s="57"/>
      <c r="D39" s="57"/>
      <c r="E39" s="57"/>
      <c r="F39" s="57"/>
      <c r="G39" s="57"/>
    </row>
    <row r="40" spans="2:7" ht="32.25" customHeight="1" x14ac:dyDescent="0.15">
      <c r="B40" s="57" t="s">
        <v>23</v>
      </c>
      <c r="C40" s="57"/>
      <c r="D40" s="57"/>
      <c r="E40" s="57"/>
      <c r="F40" s="57"/>
      <c r="G40" s="57"/>
    </row>
    <row r="41" spans="2:7" ht="20.25" customHeight="1" x14ac:dyDescent="0.15">
      <c r="B41" s="58" t="s">
        <v>22</v>
      </c>
      <c r="C41" s="58"/>
      <c r="D41" s="58"/>
      <c r="E41" s="58"/>
      <c r="F41" s="58"/>
      <c r="G41" s="58"/>
    </row>
    <row r="42" spans="2:7" ht="138.75" customHeight="1" x14ac:dyDescent="0.15">
      <c r="B42" s="58" t="s">
        <v>20</v>
      </c>
      <c r="C42" s="58"/>
      <c r="D42" s="58"/>
      <c r="E42" s="58"/>
      <c r="F42" s="58"/>
      <c r="G42" s="58"/>
    </row>
    <row r="43" spans="2:7" x14ac:dyDescent="0.15">
      <c r="B43" s="59" t="s">
        <v>2</v>
      </c>
      <c r="C43" s="59"/>
      <c r="D43" s="59"/>
      <c r="E43" s="59"/>
      <c r="F43" s="59"/>
      <c r="G43" s="59"/>
    </row>
    <row r="44" spans="2:7" x14ac:dyDescent="0.15">
      <c r="B44" s="57" t="s">
        <v>30</v>
      </c>
      <c r="C44" s="57"/>
      <c r="D44" s="57"/>
      <c r="E44" s="57"/>
      <c r="F44" s="57"/>
      <c r="G44" s="57"/>
    </row>
    <row r="45" spans="2:7" x14ac:dyDescent="0.15">
      <c r="B45" s="32"/>
      <c r="C45" s="32"/>
      <c r="D45" s="32"/>
      <c r="E45" s="32"/>
      <c r="F45" s="32"/>
      <c r="G45" s="32"/>
    </row>
    <row r="46" spans="2:7" x14ac:dyDescent="0.15">
      <c r="C46" s="35"/>
      <c r="D46" s="40"/>
      <c r="E46" s="26"/>
      <c r="F46" s="10"/>
      <c r="G46" s="36"/>
    </row>
    <row r="47" spans="2:7" ht="16.5" customHeight="1" x14ac:dyDescent="0.15">
      <c r="B47" s="6" t="s">
        <v>3</v>
      </c>
      <c r="D47" s="42"/>
      <c r="E47" s="28"/>
      <c r="F47" s="7"/>
      <c r="G47" s="8" t="s">
        <v>4</v>
      </c>
    </row>
  </sheetData>
  <mergeCells count="15">
    <mergeCell ref="B44:G44"/>
    <mergeCell ref="B41:G41"/>
    <mergeCell ref="B42:G42"/>
    <mergeCell ref="B43:G43"/>
    <mergeCell ref="B21:F21"/>
    <mergeCell ref="B40:G40"/>
    <mergeCell ref="B39:G39"/>
    <mergeCell ref="D27:G27"/>
    <mergeCell ref="D28:G28"/>
    <mergeCell ref="B38:G38"/>
    <mergeCell ref="B37:G37"/>
    <mergeCell ref="D34:G34"/>
    <mergeCell ref="D33:G33"/>
    <mergeCell ref="B36:G36"/>
    <mergeCell ref="D32:G32"/>
  </mergeCells>
  <pageMargins left="0.70866141732283472" right="0.70866141732283472" top="0.74803149606299213" bottom="0.74803149606299213" header="0.31496062992125984" footer="0.31496062992125984"/>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PREDRAČUN</vt:lpstr>
    </vt:vector>
  </TitlesOfParts>
  <Company>Univerza na Primorskem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Alen</dc:creator>
  <cp:lastModifiedBy>Matjaž Mihelčič</cp:lastModifiedBy>
  <cp:lastPrinted>2021-02-03T11:11:47Z</cp:lastPrinted>
  <dcterms:created xsi:type="dcterms:W3CDTF">2011-10-14T05:52:29Z</dcterms:created>
  <dcterms:modified xsi:type="dcterms:W3CDTF">2025-04-17T06:57:39Z</dcterms:modified>
</cp:coreProperties>
</file>